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0" yWindow="15" windowWidth="15480" windowHeight="11640"/>
  </bookViews>
  <sheets>
    <sheet name="Приложение" sheetId="2" r:id="rId1"/>
  </sheets>
  <definedNames>
    <definedName name="PRB_R_Rep3_Ros1_2Y" localSheetId="0">Приложение!$A$26:$B$33</definedName>
    <definedName name="_xlnm.Print_Area" localSheetId="0">Приложение!$A$1:$D$37</definedName>
  </definedNames>
  <calcPr calcId="144525"/>
</workbook>
</file>

<file path=xl/calcChain.xml><?xml version="1.0" encoding="utf-8"?>
<calcChain xmlns="http://schemas.openxmlformats.org/spreadsheetml/2006/main">
  <c r="B24" i="2" l="1"/>
  <c r="C18" i="2" l="1"/>
  <c r="D18" i="2"/>
  <c r="B18" i="2"/>
  <c r="C12" i="2"/>
  <c r="D12" i="2"/>
  <c r="B12" i="2"/>
  <c r="C24" i="2"/>
  <c r="D24" i="2"/>
  <c r="D14" i="2"/>
  <c r="C10" i="2"/>
  <c r="C14" i="2"/>
  <c r="B10" i="2"/>
  <c r="B14" i="2"/>
  <c r="C9" i="2" l="1"/>
  <c r="C8" i="2" s="1"/>
  <c r="C6" i="2" s="1"/>
  <c r="B9" i="2"/>
  <c r="B8" i="2" s="1"/>
  <c r="B6" i="2" s="1"/>
  <c r="D9" i="2"/>
  <c r="D8" i="2" s="1"/>
  <c r="D6" i="2" s="1"/>
  <c r="C35" i="2" l="1"/>
  <c r="B35" i="2"/>
  <c r="D35" i="2"/>
</calcChain>
</file>

<file path=xl/connections.xml><?xml version="1.0" encoding="utf-8"?>
<connections xmlns="http://schemas.openxmlformats.org/spreadsheetml/2006/main">
  <connection id="1" keepAlive="1" name="Подключение" type="5" refreshedVersion="2" background="1" refreshOnLoad="1" saveData="1">
    <dbPr connection="Provider=SQLOLEDB.1;Persist Security Info=True;User ID=Admin;Initial Catalog=Budget15K;Data Source=SERVER;Use Procedure for Prepare=1;Auto Translate=True;Packet Size=4096;Workstation ID=flvby;Use Encryption for Data=False;Tag with column collation when possible=False" command="select PRB_R_Rep3_Ros1_2Y.Name , PRB_R_Rep3_Ros1_2Y.ZR, PRB_R_Rep3_Ros1_2Y.ZP, PRB_R_Rep3_Ros1_2Y.CCS_FULL, PRB_R_Rep3_Ros1_2Y.CVR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<sst xmlns="http://schemas.openxmlformats.org/spreadsheetml/2006/main" count="38" uniqueCount="37">
  <si>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</si>
  <si>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</si>
  <si>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БЕЗВОЗМЕЗДНЫЕ ПОСТУПЛЕНИЯ</t>
  </si>
  <si>
    <t>НАЛОГОВЫЕ И НЕНАЛОГОВЫЕ ДОХОДЫ</t>
  </si>
  <si>
    <t>Приложение 1 
к пояснительной записке</t>
  </si>
  <si>
    <t>ДОХОДЫ, всего</t>
  </si>
  <si>
    <t>РАСХОДЫ, всего</t>
  </si>
  <si>
    <t>ДЕФИЦИТ (-), ПРОФИЦИТ (+)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</si>
  <si>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</si>
  <si>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</si>
  <si>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</si>
  <si>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</si>
  <si>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</si>
  <si>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</si>
  <si>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</si>
  <si>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</si>
  <si>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</si>
  <si>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</si>
  <si>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ШТРАФЫ, САНКЦИИ, ВОЗМЕЩЕНИЕ УЩЕРБА</t>
  </si>
  <si>
    <t>ИТОГО ДОХОДОВ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</si>
  <si>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</si>
  <si>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</si>
  <si>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</si>
  <si>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</si>
  <si>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</si>
  <si>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</si>
  <si>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</si>
  <si>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из них:</t>
  </si>
  <si>
    <t xml:space="preserve">Заведующий сектором экономики и финансов </t>
  </si>
  <si>
    <t>ДОХОДЫ ОТ ОКАЗАНИЯ ПЛАТНЫХ УСЛУГ И КОМПЕНСАЦИИ ЗАТРАТ ГОСУДАРСТВА</t>
  </si>
  <si>
    <t>НАЦИОНАЛЬНАЯ ЭКОНОМИКА</t>
  </si>
  <si>
    <t>2025 год</t>
  </si>
  <si>
    <t>2026 год</t>
  </si>
  <si>
    <t>2027 год</t>
  </si>
  <si>
    <t xml:space="preserve"> Бюджет Донского сельского поселения Орловского   района  на 2025- 2027 годы</t>
  </si>
  <si>
    <t>ФИЗИЧЕСКАЯ КУЛЬТУРА И СПОРТ</t>
  </si>
  <si>
    <t>Е.А.Калитвенцева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</si>
</sst>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3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 vertical="center" wrapText="1"/>
    </xf>
    <xf numFmtId="166" fontId="11" fillId="0" borderId="3" xfId="0" applyNumberFormat="1" applyFont="1" applyBorder="1" applyAlignment="1" applyProtection="1">
      <alignment horizontal="justify" vertical="top" wrapText="1"/>
    </xf>
    <xf numFmtId="164" fontId="11" fillId="0" borderId="3" xfId="0" applyNumberFormat="1" applyFont="1" applyBorder="1" applyAlignment="1" applyProtection="1">
      <alignment horizontal="right" vertical="top"/>
    </xf>
    <xf numFmtId="164" fontId="12" fillId="0" borderId="3" xfId="0" applyNumberFormat="1" applyFont="1" applyBorder="1" applyAlignment="1" applyProtection="1">
      <alignment horizontal="right" vertical="top"/>
    </xf>
    <xf numFmtId="166" fontId="3" fillId="0" borderId="3" xfId="0" applyNumberFormat="1" applyFont="1" applyBorder="1" applyAlignment="1" applyProtection="1">
      <alignment horizontal="justify" vertical="top" wrapText="1"/>
    </xf>
    <xf numFmtId="166" fontId="3" fillId="0" borderId="3" xfId="0" applyNumberFormat="1" applyFont="1" applyBorder="1" applyAlignment="1" applyProtection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 applyProtection="1">
      <alignment horizontal="justify" vertical="top" wrapText="1"/>
    </xf>
    <xf numFmtId="164" fontId="11" fillId="0" borderId="0" xfId="0" applyNumberFormat="1" applyFont="1" applyBorder="1" applyAlignment="1" applyProtection="1">
      <alignment horizontal="right" vertical="top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2">
      <queryTableField id="1" name="Name"/>
      <queryTableField id="6" name="SUMM2"/>
    </queryTableFields>
    <queryTableDeletedFields count="5">
      <deletedField name="SUMM3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9"/>
  </sheetPr>
  <dimension ref="A1:E37"/>
  <sheetViews>
    <sheetView tabSelected="1" view="pageBreakPreview" topLeftCell="A13" workbookViewId="0">
      <selection activeCell="G17" sqref="G17"/>
    </sheetView>
  </sheetViews>
  <sheetFormatPr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11.7109375" style="2" bestFit="1" customWidth="1"/>
    <col min="6" max="16384" width="9.140625" style="2"/>
  </cols>
  <sheetData>
    <row r="1" spans="1:4" ht="32.25" customHeight="1" x14ac:dyDescent="0.2">
      <c r="A1" s="7"/>
      <c r="B1" s="7"/>
      <c r="C1" s="28" t="s">
        <v>4</v>
      </c>
      <c r="D1" s="28"/>
    </row>
    <row r="2" spans="1:4" ht="15.75" customHeight="1" x14ac:dyDescent="0.25">
      <c r="A2" s="30"/>
      <c r="B2" s="30"/>
      <c r="C2" s="30"/>
      <c r="D2" s="30"/>
    </row>
    <row r="3" spans="1:4" ht="15.75" customHeight="1" x14ac:dyDescent="0.25">
      <c r="A3" s="30" t="s">
        <v>34</v>
      </c>
      <c r="B3" s="30"/>
      <c r="C3" s="30"/>
      <c r="D3" s="30"/>
    </row>
    <row r="4" spans="1:4" ht="13.5" customHeight="1" x14ac:dyDescent="0.2">
      <c r="A4" s="3"/>
      <c r="B4" s="4"/>
      <c r="C4" s="4"/>
      <c r="D4" s="4" t="s">
        <v>0</v>
      </c>
    </row>
    <row r="5" spans="1:4" ht="24" customHeight="1" x14ac:dyDescent="0.2">
      <c r="A5" s="27" t="s">
        <v>1</v>
      </c>
      <c r="B5" s="26" t="s">
        <v>31</v>
      </c>
      <c r="C5" s="26" t="s">
        <v>32</v>
      </c>
      <c r="D5" s="26" t="s">
        <v>33</v>
      </c>
    </row>
    <row r="6" spans="1:4" customFormat="1" ht="19.5" customHeight="1" x14ac:dyDescent="0.2">
      <c r="A6" s="11" t="s">
        <v>5</v>
      </c>
      <c r="B6" s="12">
        <f>B8+B21</f>
        <v>10035</v>
      </c>
      <c r="C6" s="12">
        <f>C8+C21</f>
        <v>9038.2999999999993</v>
      </c>
      <c r="D6" s="12">
        <f>D8+D21</f>
        <v>5186</v>
      </c>
    </row>
    <row r="7" spans="1:4" customFormat="1" ht="19.5" customHeight="1" x14ac:dyDescent="0.2">
      <c r="A7" s="11" t="s">
        <v>27</v>
      </c>
      <c r="B7" s="12"/>
      <c r="C7" s="12"/>
      <c r="D7" s="12"/>
    </row>
    <row r="8" spans="1:4" customFormat="1" ht="39.75" customHeight="1" x14ac:dyDescent="0.2">
      <c r="A8" s="14" t="s">
        <v>3</v>
      </c>
      <c r="B8" s="13">
        <f>B9+B18</f>
        <v>4650.3000000000011</v>
      </c>
      <c r="C8" s="13">
        <f>C9+C18</f>
        <v>4765.3</v>
      </c>
      <c r="D8" s="13">
        <f>D9+D18</f>
        <v>4885.8</v>
      </c>
    </row>
    <row r="9" spans="1:4" customFormat="1" ht="18.75" customHeight="1" x14ac:dyDescent="0.2">
      <c r="A9" s="11" t="s">
        <v>8</v>
      </c>
      <c r="B9" s="12">
        <f>B10+B12+B14+B17</f>
        <v>4632.7000000000007</v>
      </c>
      <c r="C9" s="12">
        <f>C10+C12+C14+C17</f>
        <v>4747.4000000000005</v>
      </c>
      <c r="D9" s="12">
        <f>D10+D12+D14+D17</f>
        <v>4867.6000000000004</v>
      </c>
    </row>
    <row r="10" spans="1:4" customFormat="1" ht="18.75" customHeight="1" x14ac:dyDescent="0.2">
      <c r="A10" s="14" t="s">
        <v>9</v>
      </c>
      <c r="B10" s="13">
        <f>B11</f>
        <v>695.5</v>
      </c>
      <c r="C10" s="13">
        <f>C11</f>
        <v>716.5</v>
      </c>
      <c r="D10" s="13">
        <v>739</v>
      </c>
    </row>
    <row r="11" spans="1:4" customFormat="1" ht="18.75" customHeight="1" x14ac:dyDescent="0.2">
      <c r="A11" s="14" t="s">
        <v>10</v>
      </c>
      <c r="B11" s="13">
        <v>695.5</v>
      </c>
      <c r="C11" s="13">
        <v>716.5</v>
      </c>
      <c r="D11" s="13">
        <v>648.6</v>
      </c>
    </row>
    <row r="12" spans="1:4" customFormat="1" ht="18.75" customHeight="1" x14ac:dyDescent="0.2">
      <c r="A12" s="14" t="s">
        <v>11</v>
      </c>
      <c r="B12" s="13">
        <f>B13</f>
        <v>1864.2</v>
      </c>
      <c r="C12" s="13">
        <f>C13</f>
        <v>1938.8</v>
      </c>
      <c r="D12" s="13">
        <f>D13</f>
        <v>2016.4</v>
      </c>
    </row>
    <row r="13" spans="1:4" customFormat="1" ht="18.75" customHeight="1" x14ac:dyDescent="0.2">
      <c r="A13" s="14" t="s">
        <v>12</v>
      </c>
      <c r="B13" s="13">
        <v>1864.2</v>
      </c>
      <c r="C13" s="13">
        <v>1938.8</v>
      </c>
      <c r="D13" s="13">
        <v>2016.4</v>
      </c>
    </row>
    <row r="14" spans="1:4" customFormat="1" ht="18.75" customHeight="1" x14ac:dyDescent="0.2">
      <c r="A14" s="14" t="s">
        <v>13</v>
      </c>
      <c r="B14" s="13">
        <f>B15+B16</f>
        <v>2070.9</v>
      </c>
      <c r="C14" s="13">
        <f>C15+C16</f>
        <v>2089.9</v>
      </c>
      <c r="D14" s="13">
        <f>D15+D16</f>
        <v>2109.9</v>
      </c>
    </row>
    <row r="15" spans="1:4" customFormat="1" ht="18.75" customHeight="1" x14ac:dyDescent="0.2">
      <c r="A15" s="14" t="s">
        <v>14</v>
      </c>
      <c r="B15" s="13">
        <v>159.9</v>
      </c>
      <c r="C15" s="13">
        <v>159.9</v>
      </c>
      <c r="D15" s="13">
        <v>159.9</v>
      </c>
    </row>
    <row r="16" spans="1:4" customFormat="1" ht="18.75" customHeight="1" x14ac:dyDescent="0.2">
      <c r="A16" s="14" t="s">
        <v>15</v>
      </c>
      <c r="B16" s="13">
        <v>1911</v>
      </c>
      <c r="C16" s="13">
        <v>1930</v>
      </c>
      <c r="D16" s="13">
        <v>1950</v>
      </c>
    </row>
    <row r="17" spans="1:4" customFormat="1" ht="18.75" customHeight="1" x14ac:dyDescent="0.2">
      <c r="A17" s="14" t="s">
        <v>16</v>
      </c>
      <c r="B17" s="13">
        <v>2.1</v>
      </c>
      <c r="C17" s="13">
        <v>2.2000000000000002</v>
      </c>
      <c r="D17" s="13">
        <v>2.2999999999999998</v>
      </c>
    </row>
    <row r="18" spans="1:4" customFormat="1" ht="19.5" customHeight="1" x14ac:dyDescent="0.2">
      <c r="A18" s="11" t="s">
        <v>17</v>
      </c>
      <c r="B18" s="12">
        <f>B20+B19</f>
        <v>17.600000000000001</v>
      </c>
      <c r="C18" s="12">
        <f>C20+C19</f>
        <v>17.899999999999999</v>
      </c>
      <c r="D18" s="12">
        <f>D20+D19</f>
        <v>18.200000000000003</v>
      </c>
    </row>
    <row r="19" spans="1:4" customFormat="1" ht="36.75" customHeight="1" x14ac:dyDescent="0.2">
      <c r="A19" s="15" t="s">
        <v>29</v>
      </c>
      <c r="B19" s="13">
        <v>10.8</v>
      </c>
      <c r="C19" s="13">
        <v>10.8</v>
      </c>
      <c r="D19" s="13">
        <v>10.8</v>
      </c>
    </row>
    <row r="20" spans="1:4" customFormat="1" ht="36.75" customHeight="1" x14ac:dyDescent="0.2">
      <c r="A20" s="14" t="s">
        <v>18</v>
      </c>
      <c r="B20" s="13">
        <v>6.8</v>
      </c>
      <c r="C20" s="13">
        <v>7.1</v>
      </c>
      <c r="D20" s="13">
        <v>7.4</v>
      </c>
    </row>
    <row r="21" spans="1:4" customFormat="1" ht="25.5" customHeight="1" x14ac:dyDescent="0.2">
      <c r="A21" s="15" t="s">
        <v>2</v>
      </c>
      <c r="B21" s="13">
        <v>5384.7</v>
      </c>
      <c r="C21" s="13">
        <v>4273</v>
      </c>
      <c r="D21" s="13">
        <v>300.2</v>
      </c>
    </row>
    <row r="22" spans="1:4" customFormat="1" ht="19.5" customHeight="1" x14ac:dyDescent="0.2">
      <c r="A22" s="11" t="s">
        <v>19</v>
      </c>
      <c r="B22" s="12">
        <v>10035</v>
      </c>
      <c r="C22" s="12">
        <v>9038.2999999999993</v>
      </c>
      <c r="D22" s="12">
        <v>5186</v>
      </c>
    </row>
    <row r="23" spans="1:4" customFormat="1" ht="19.5" customHeight="1" x14ac:dyDescent="0.2">
      <c r="A23" s="22"/>
      <c r="B23" s="23"/>
      <c r="C23" s="23"/>
      <c r="D23" s="23"/>
    </row>
    <row r="24" spans="1:4" s="5" customFormat="1" ht="21" customHeight="1" x14ac:dyDescent="0.2">
      <c r="A24" s="24" t="s">
        <v>6</v>
      </c>
      <c r="B24" s="21">
        <f>B26+B27+B28+B29+B30+B31+B32+B33+B34</f>
        <v>10035</v>
      </c>
      <c r="C24" s="21">
        <f>SUM(C26:C33)</f>
        <v>9038.2999999999993</v>
      </c>
      <c r="D24" s="21">
        <f>SUM(D26:D33)</f>
        <v>5186</v>
      </c>
    </row>
    <row r="25" spans="1:4" s="5" customFormat="1" ht="21" customHeight="1" x14ac:dyDescent="0.2">
      <c r="A25" s="25" t="s">
        <v>27</v>
      </c>
      <c r="B25" s="21"/>
      <c r="C25" s="21"/>
      <c r="D25" s="21"/>
    </row>
    <row r="26" spans="1:4" s="18" customFormat="1" ht="18.75" x14ac:dyDescent="0.2">
      <c r="A26" s="16" t="s">
        <v>20</v>
      </c>
      <c r="B26" s="17">
        <v>5955.2</v>
      </c>
      <c r="C26" s="17">
        <v>6065.9</v>
      </c>
      <c r="D26" s="17">
        <v>3886</v>
      </c>
    </row>
    <row r="27" spans="1:4" s="18" customFormat="1" ht="18.75" x14ac:dyDescent="0.2">
      <c r="A27" s="16" t="s">
        <v>21</v>
      </c>
      <c r="B27" s="17">
        <v>175.4</v>
      </c>
      <c r="C27" s="17">
        <v>191.5</v>
      </c>
      <c r="D27" s="17">
        <v>0</v>
      </c>
    </row>
    <row r="28" spans="1:4" s="18" customFormat="1" ht="31.5" x14ac:dyDescent="0.2">
      <c r="A28" s="16" t="s">
        <v>22</v>
      </c>
      <c r="B28" s="17">
        <v>1</v>
      </c>
      <c r="C28" s="17">
        <v>0</v>
      </c>
      <c r="D28" s="17">
        <v>0</v>
      </c>
    </row>
    <row r="29" spans="1:4" s="18" customFormat="1" ht="15" customHeight="1" x14ac:dyDescent="0.2">
      <c r="A29" s="16" t="s">
        <v>30</v>
      </c>
      <c r="B29" s="17">
        <v>300</v>
      </c>
      <c r="C29" s="17">
        <v>300</v>
      </c>
      <c r="D29" s="17">
        <v>300</v>
      </c>
    </row>
    <row r="30" spans="1:4" s="18" customFormat="1" ht="15" customHeight="1" x14ac:dyDescent="0.2">
      <c r="A30" s="16" t="s">
        <v>23</v>
      </c>
      <c r="B30" s="17">
        <v>351.4</v>
      </c>
      <c r="C30" s="17">
        <v>0</v>
      </c>
      <c r="D30" s="17">
        <v>0</v>
      </c>
    </row>
    <row r="31" spans="1:4" s="18" customFormat="1" ht="18.75" x14ac:dyDescent="0.2">
      <c r="A31" s="16" t="s">
        <v>24</v>
      </c>
      <c r="B31" s="17">
        <v>1</v>
      </c>
      <c r="C31" s="17">
        <v>0</v>
      </c>
      <c r="D31" s="17">
        <v>0</v>
      </c>
    </row>
    <row r="32" spans="1:4" s="18" customFormat="1" ht="18.75" x14ac:dyDescent="0.2">
      <c r="A32" s="16" t="s">
        <v>25</v>
      </c>
      <c r="B32" s="17">
        <v>3000</v>
      </c>
      <c r="C32" s="17">
        <v>2380.9</v>
      </c>
      <c r="D32" s="17">
        <v>1000</v>
      </c>
    </row>
    <row r="33" spans="1:5" s="18" customFormat="1" ht="18.75" x14ac:dyDescent="0.2">
      <c r="A33" s="16" t="s">
        <v>26</v>
      </c>
      <c r="B33" s="17">
        <v>250</v>
      </c>
      <c r="C33" s="17">
        <v>100</v>
      </c>
      <c r="D33" s="17">
        <v>0</v>
      </c>
    </row>
    <row r="34" spans="1:5" s="18" customFormat="1" ht="18.75" x14ac:dyDescent="0.2">
      <c r="A34" s="16" t="s">
        <v>35</v>
      </c>
      <c r="B34" s="17">
        <v>1</v>
      </c>
      <c r="C34" s="17"/>
      <c r="D34" s="17"/>
    </row>
    <row r="35" spans="1:5" s="5" customFormat="1" ht="21" customHeight="1" x14ac:dyDescent="0.2">
      <c r="A35" s="20" t="s">
        <v>7</v>
      </c>
      <c r="B35" s="21">
        <f>B6-B24</f>
        <v>0</v>
      </c>
      <c r="C35" s="21">
        <f>C6-C24</f>
        <v>0</v>
      </c>
      <c r="D35" s="21">
        <f>D6-D24</f>
        <v>0</v>
      </c>
      <c r="E35" s="8"/>
    </row>
    <row r="36" spans="1:5" s="5" customFormat="1" ht="14.25" customHeight="1" x14ac:dyDescent="0.2">
      <c r="A36" s="10"/>
      <c r="B36" s="6"/>
      <c r="C36" s="6"/>
      <c r="D36" s="6"/>
      <c r="E36" s="8"/>
    </row>
    <row r="37" spans="1:5" ht="39" customHeight="1" x14ac:dyDescent="0.25">
      <c r="A37" s="19" t="s">
        <v>28</v>
      </c>
      <c r="B37" s="9"/>
      <c r="C37" s="29" t="s">
        <v>36</v>
      </c>
      <c r="D37" s="29"/>
    </row>
  </sheetData>
  <mergeCells count="4">
    <mergeCell ref="C1:D1"/>
    <mergeCell ref="C37:D37"/>
    <mergeCell ref="A3:D3"/>
    <mergeCell ref="A2:D2"/>
  </mergeCells>
  <phoneticPr fontId="6" type="noConversion"/>
  <pageMargins left="0.35" right="0.19685039370078741" top="0.88" bottom="0.15748031496062992" header="0.52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Приложение!PRB_R_Rep3_Ros1_2Y</vt:lpstr>
      <vt:lpstr>Приложение!Область_печати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2025-02-10T09:26:30Z</cp:lastPrinted>
  <dcterms:created xsi:type="dcterms:W3CDTF">2007-08-20T13:14:41Z</dcterms:created>
  <dcterms:modified xsi:type="dcterms:W3CDTF">2025-02-10T09:28:56Z</dcterms:modified>
</cp:coreProperties>
</file>